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36FFE574-FBD3-CE4E-8374-AEAC3D9DEBC3}" xr6:coauthVersionLast="47" xr6:coauthVersionMax="47" xr10:uidLastSave="{00000000-0000-0000-0000-000000000000}"/>
  <bookViews>
    <workbookView xWindow="0" yWindow="500" windowWidth="28800" windowHeight="17500" activeTab="2" xr2:uid="{00000000-000D-0000-FFFF-FFFF00000000}"/>
  </bookViews>
  <sheets>
    <sheet name="DETERMINACION BASE RENTA PRESUN" sheetId="2" r:id="rId1"/>
    <sheet name="DJ 1943 2025" sheetId="1" r:id="rId2"/>
    <sheet name="RENTA PRESUNTA PEQUEÑA MINERIA" sheetId="4" r:id="rId3"/>
    <sheet name="ANEXOS" sheetId="3" r:id="rId4"/>
    <sheet name="DJ1943" sheetId="5" r:id="rId5"/>
    <sheet name="CER DE AVALUO FISCAL" sheetId="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4" l="1"/>
  <c r="D27" i="4"/>
  <c r="D25" i="4"/>
  <c r="B21" i="4"/>
  <c r="B20" i="4"/>
  <c r="D20" i="4" s="1"/>
  <c r="B19" i="4"/>
  <c r="B18" i="4"/>
  <c r="F28" i="1"/>
  <c r="E22" i="1"/>
  <c r="F30" i="1" s="1"/>
  <c r="E10" i="1"/>
  <c r="E16" i="1" s="1"/>
  <c r="D52" i="2"/>
  <c r="D53" i="2" s="1"/>
  <c r="E52" i="2"/>
  <c r="E51" i="2"/>
  <c r="E50" i="2"/>
  <c r="E49" i="2"/>
  <c r="D50" i="2"/>
  <c r="D51" i="2"/>
  <c r="F51" i="2" s="1"/>
  <c r="D49" i="2"/>
  <c r="C53" i="2"/>
  <c r="D19" i="4"/>
  <c r="D21" i="4"/>
  <c r="B10" i="4"/>
  <c r="D14" i="3"/>
  <c r="E14" i="3"/>
  <c r="F14" i="3"/>
  <c r="D16" i="3"/>
  <c r="D15" i="3"/>
  <c r="E15" i="3"/>
  <c r="F15" i="3"/>
  <c r="D13" i="3"/>
  <c r="E13" i="3"/>
  <c r="F13" i="3"/>
  <c r="D12" i="3"/>
  <c r="D11" i="3"/>
  <c r="E11" i="3"/>
  <c r="F11" i="3"/>
  <c r="D10" i="3"/>
  <c r="E10" i="3"/>
  <c r="F10" i="3"/>
  <c r="D9" i="3"/>
  <c r="E9" i="3"/>
  <c r="F9" i="3"/>
  <c r="D8" i="3"/>
  <c r="E8" i="3"/>
  <c r="F8" i="3"/>
  <c r="D7" i="3"/>
  <c r="E7" i="3"/>
  <c r="F7" i="3"/>
  <c r="D6" i="3"/>
  <c r="E6" i="3"/>
  <c r="F6" i="3"/>
  <c r="D5" i="3"/>
  <c r="D4" i="3"/>
  <c r="E4" i="3"/>
  <c r="F4" i="3"/>
  <c r="C17" i="3"/>
  <c r="E12" i="3"/>
  <c r="F12" i="3"/>
  <c r="E5" i="3"/>
  <c r="F5" i="3"/>
  <c r="B53" i="2"/>
  <c r="F50" i="2"/>
  <c r="F49" i="2"/>
  <c r="E29" i="2"/>
  <c r="B36" i="2" s="1"/>
  <c r="E36" i="2" s="1"/>
  <c r="E17" i="3"/>
  <c r="F17" i="3"/>
  <c r="B22" i="4" l="1"/>
  <c r="D18" i="4"/>
  <c r="D22" i="4" s="1"/>
  <c r="D26" i="4" s="1"/>
  <c r="D28" i="1"/>
  <c r="D30" i="1"/>
  <c r="D29" i="1"/>
  <c r="D31" i="1" s="1"/>
  <c r="E20" i="1"/>
  <c r="F29" i="1"/>
  <c r="F31" i="1" s="1"/>
  <c r="F52" i="2"/>
  <c r="F53" i="2" s="1"/>
  <c r="E42" i="2" s="1"/>
  <c r="H42" i="2" s="1"/>
  <c r="E40" i="2"/>
  <c r="E29" i="1" l="1"/>
  <c r="G29" i="1" s="1"/>
  <c r="E28" i="1"/>
  <c r="E30" i="1"/>
  <c r="G30" i="1" s="1"/>
  <c r="E24" i="1"/>
  <c r="E44" i="2"/>
  <c r="G28" i="1" l="1"/>
  <c r="G31" i="1" s="1"/>
  <c r="E31" i="1"/>
</calcChain>
</file>

<file path=xl/sharedStrings.xml><?xml version="1.0" encoding="utf-8"?>
<sst xmlns="http://schemas.openxmlformats.org/spreadsheetml/2006/main" count="118" uniqueCount="95">
  <si>
    <t>N° DE ROL</t>
  </si>
  <si>
    <t>CIUDAD</t>
  </si>
  <si>
    <t>TOTAL AVALUO</t>
  </si>
  <si>
    <t>TOTAL AVALUOS</t>
  </si>
  <si>
    <t>DETERMINACION DE IMPUESTOS</t>
  </si>
  <si>
    <t>DETERMINACION DE BASE IMPONIBLE</t>
  </si>
  <si>
    <t>10 % Sobre</t>
  </si>
  <si>
    <t>CONTRIBUCIONES</t>
  </si>
  <si>
    <t>1 CUOTA</t>
  </si>
  <si>
    <t>2 CUOTA</t>
  </si>
  <si>
    <t>3 CUOTA</t>
  </si>
  <si>
    <t>4 CUOTA</t>
  </si>
  <si>
    <t>TOTALES</t>
  </si>
  <si>
    <t>Total</t>
  </si>
  <si>
    <t>cs bs actual.</t>
  </si>
  <si>
    <t>fact. Actualiz</t>
  </si>
  <si>
    <t>IMPTO. A PAGAR</t>
  </si>
  <si>
    <t>DETERMINACION BASE IMPONIBLE  ( AGRICULTOR PROPIETARIO )</t>
  </si>
  <si>
    <t>%</t>
  </si>
  <si>
    <t>CLIENTE : AGRICOLA LOS FAROLES LIMITADA</t>
  </si>
  <si>
    <t>RUT 78,422,890-8</t>
  </si>
  <si>
    <t>19-31</t>
  </si>
  <si>
    <t>DETERMINACION  DE RENTA PRESUNTA AT 2023</t>
  </si>
  <si>
    <t>SAN FELIPE ABRIL DE 2023</t>
  </si>
  <si>
    <t>CONTRIBUCIONES PAGADAS</t>
  </si>
  <si>
    <t>IMPTO 1RA 25%</t>
  </si>
  <si>
    <t>COMUNEROS</t>
  </si>
  <si>
    <t>RUT</t>
  </si>
  <si>
    <t>ATRIBUCION</t>
  </si>
  <si>
    <t>CDTO CON Dº A DEV</t>
  </si>
  <si>
    <t>MARGARITA ROJAS</t>
  </si>
  <si>
    <t>06.222.532-2</t>
  </si>
  <si>
    <t>PEDRO ROJAS J</t>
  </si>
  <si>
    <t>12.534.868-9</t>
  </si>
  <si>
    <t>VIVIANA ROJAS J</t>
  </si>
  <si>
    <t>13.534.867-0</t>
  </si>
  <si>
    <t>VALDIVIA</t>
  </si>
  <si>
    <t>OSORNO</t>
  </si>
  <si>
    <t>20-33</t>
  </si>
  <si>
    <t>34-98</t>
  </si>
  <si>
    <t>MENOS: CONTRIBUCIONES PAGADAS</t>
  </si>
  <si>
    <t>RETIROS PERSONALES</t>
  </si>
  <si>
    <t>Meses</t>
  </si>
  <si>
    <t>Valor Nominal</t>
  </si>
  <si>
    <t>Factor</t>
  </si>
  <si>
    <t>Valor Actulizado</t>
  </si>
  <si>
    <t>Diferencia</t>
  </si>
  <si>
    <t>Totales</t>
  </si>
  <si>
    <t>SAN FERNANDO</t>
  </si>
  <si>
    <t>CLIENTE : SOC AGRICOLA LOS PEPINOS LIMITADA</t>
  </si>
  <si>
    <t>DETERMINACION  DE RENTA PRESUNTA AT 2024</t>
  </si>
  <si>
    <t>RUT 77,444,890-8</t>
  </si>
  <si>
    <t>ROL AVALUO 19-31</t>
  </si>
  <si>
    <t>ROL AVALUO 34-98</t>
  </si>
  <si>
    <t>La empresa los pepinos limitada nos contrata para que realicemos su renta año tributario 2025 y para eso nos proporciona los siguientes antecedentes: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</si>
  <si>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Inicio de actividades en enero de 2024.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</si>
  <si>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giro agrícola (paltos y naranjas)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</si>
  <si>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tres predios ubicados en las siguientes localidades: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</si>
  <si>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Valdivia.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</si>
  <si>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Osorno.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</si>
  <si>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San Fernando.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</si>
  <si>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señalan que esta sociedad está compuesta de tres socios, con el siguiente porcentaje de distribución y participación.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</si>
  <si>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Margarita Rojas Jofre: 60%.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</si>
  <si>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Pedro Rojas Jofre: 40%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</si>
  <si>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Viviana Rojas Jofre: 40%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</si>
  <si>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Nos adjunta certificado de avaluó fiscal.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</si>
  <si>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adjunta datos de las contribuciones pagadas durante el año 2024.</t>
    </r>
  </si>
  <si>
    <t>EJERCICIO Nº1</t>
  </si>
  <si>
    <t>RENTA PRESUNTA MINERIA</t>
  </si>
  <si>
    <t>MESES</t>
  </si>
  <si>
    <t>VALORES</t>
  </si>
  <si>
    <t>ENERO</t>
  </si>
  <si>
    <t>AGOSTO</t>
  </si>
  <si>
    <t>DICIEMBRE</t>
  </si>
  <si>
    <t>OCTUBRE</t>
  </si>
  <si>
    <t>REAJUSTE IPC</t>
  </si>
  <si>
    <t>VALOR ACTUALIZADO</t>
  </si>
  <si>
    <t>BASE IMPONIBLE</t>
  </si>
  <si>
    <t>IMPTO PRIMERA CAT</t>
  </si>
  <si>
    <t xml:space="preserve"> ONZA VALOR</t>
  </si>
  <si>
    <r>
      <rPr>
        <sz val="12"/>
        <rFont val="Arial"/>
        <family val="2"/>
      </rPr>
      <t>·</t>
    </r>
    <r>
      <rPr>
        <sz val="7"/>
        <rFont val="Arial"/>
        <family val="2"/>
      </rPr>
      <t xml:space="preserve">      </t>
    </r>
    <r>
      <rPr>
        <sz val="12"/>
        <rFont val="Arial"/>
        <family val="2"/>
      </rPr>
      <t>Tributa en el régimen de renta presunta. Agricultor propietario.</t>
    </r>
  </si>
  <si>
    <t>en el año 2024.</t>
  </si>
  <si>
    <t>abril</t>
  </si>
  <si>
    <t>junio</t>
  </si>
  <si>
    <t>septiembre</t>
  </si>
  <si>
    <t>octubre</t>
  </si>
  <si>
    <t>pago de contrib</t>
  </si>
  <si>
    <t>cdto final</t>
  </si>
  <si>
    <t>ppm</t>
  </si>
  <si>
    <t>A PAGAR</t>
  </si>
  <si>
    <t xml:space="preserve"> 30/04/2025</t>
  </si>
  <si>
    <t xml:space="preserve">17.000 UF TOPE VENTA </t>
  </si>
  <si>
    <t>ATRIBUCIÓN</t>
  </si>
  <si>
    <t>CDT.</t>
  </si>
  <si>
    <t>GLOBAL COMPLEMENTARIO.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</si>
</sst>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$&quot;\ * #,##0_-;\-&quot;$&quot;\ * #,##0_-;_-&quot;$&quot;\ * &quot;-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-[$$-340A]\ * #,##0_-;\-[$$-340A]\ * #,##0_-;_-[$$-340A]\ * &quot;-&quot;_-;_-@_-"/>
    <numFmt numFmtId="168" formatCode="_-* #,##0\ _€_-;\-* #,##0\ _€_-;_-* &quot;-&quot;??\ _€_-;_-@_-"/>
    <numFmt numFmtId="169" formatCode="_-* #,##0.000\ _€_-;\-* #,##0.000\ _€_-;_-* &quot;-&quot;??\ _€_-;_-@_-"/>
    <numFmt numFmtId="170" formatCode="#,##0.000"/>
    <numFmt numFmtId="171" formatCode="0.000"/>
    <numFmt numFmtId="174" formatCode="_-* #,##0_-;\-* #,##0_-;_-* &quot;-&quot;??_-;_-@_-"/>
  </numFmts>
  <fonts count="28" x14ac:knownFonts="1">
    <font>
      <sz val="10"/>
      <name val="Arial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2"/>
      <name val="Calibri"/>
      <family val="2"/>
    </font>
    <font>
      <sz val="12"/>
      <name val="Symbol"/>
      <charset val="2"/>
    </font>
    <font>
      <sz val="7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/>
    <xf numFmtId="0" fontId="0" fillId="0" borderId="1" xfId="0" applyBorder="1"/>
    <xf numFmtId="168" fontId="14" fillId="2" borderId="0" xfId="1" applyNumberFormat="1" applyFont="1" applyFill="1" applyBorder="1"/>
    <xf numFmtId="0" fontId="9" fillId="2" borderId="0" xfId="0" applyFont="1" applyFill="1" applyAlignment="1">
      <alignment horizontal="center"/>
    </xf>
    <xf numFmtId="168" fontId="9" fillId="2" borderId="0" xfId="1" applyNumberFormat="1" applyFont="1" applyFill="1" applyBorder="1"/>
    <xf numFmtId="169" fontId="9" fillId="2" borderId="0" xfId="1" applyNumberFormat="1" applyFont="1" applyFill="1" applyBorder="1" applyAlignment="1">
      <alignment horizontal="left"/>
    </xf>
    <xf numFmtId="0" fontId="0" fillId="2" borderId="0" xfId="0" applyFill="1"/>
    <xf numFmtId="0" fontId="0" fillId="2" borderId="0" xfId="0" applyFill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4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6" fillId="2" borderId="1" xfId="0" applyFont="1" applyFill="1" applyBorder="1" applyAlignment="1">
      <alignment vertical="center"/>
    </xf>
    <xf numFmtId="165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1" fillId="2" borderId="4" xfId="0" applyFont="1" applyFill="1" applyBorder="1" applyAlignment="1">
      <alignment horizontal="right" vertical="center"/>
    </xf>
    <xf numFmtId="0" fontId="21" fillId="2" borderId="0" xfId="0" applyFont="1" applyFill="1" applyAlignment="1">
      <alignment vertical="center"/>
    </xf>
    <xf numFmtId="168" fontId="16" fillId="2" borderId="0" xfId="1" applyNumberFormat="1" applyFont="1" applyFill="1" applyBorder="1" applyAlignment="1">
      <alignment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168" fontId="16" fillId="2" borderId="7" xfId="1" applyNumberFormat="1" applyFont="1" applyFill="1" applyBorder="1" applyAlignment="1">
      <alignment vertical="center"/>
    </xf>
    <xf numFmtId="168" fontId="16" fillId="2" borderId="1" xfId="1" applyNumberFormat="1" applyFont="1" applyFill="1" applyBorder="1" applyAlignment="1">
      <alignment vertical="center"/>
    </xf>
    <xf numFmtId="0" fontId="3" fillId="2" borderId="8" xfId="0" applyFont="1" applyFill="1" applyBorder="1"/>
    <xf numFmtId="164" fontId="0" fillId="0" borderId="1" xfId="0" applyNumberFormat="1" applyBorder="1"/>
    <xf numFmtId="17" fontId="0" fillId="0" borderId="1" xfId="0" applyNumberFormat="1" applyBorder="1"/>
    <xf numFmtId="164" fontId="16" fillId="0" borderId="1" xfId="0" applyNumberFormat="1" applyFont="1" applyBorder="1"/>
    <xf numFmtId="0" fontId="3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 vertical="center" indent="4"/>
    </xf>
    <xf numFmtId="0" fontId="18" fillId="2" borderId="0" xfId="0" applyFont="1" applyFill="1" applyAlignment="1">
      <alignment horizontal="left" vertical="center" indent="8"/>
    </xf>
    <xf numFmtId="0" fontId="2" fillId="2" borderId="0" xfId="0" applyFont="1" applyFill="1"/>
    <xf numFmtId="0" fontId="3" fillId="2" borderId="0" xfId="0" applyFont="1" applyFill="1"/>
    <xf numFmtId="0" fontId="8" fillId="2" borderId="9" xfId="0" applyFont="1" applyFill="1" applyBorder="1"/>
    <xf numFmtId="0" fontId="5" fillId="2" borderId="10" xfId="0" applyFont="1" applyFill="1" applyBorder="1"/>
    <xf numFmtId="0" fontId="6" fillId="2" borderId="10" xfId="0" applyFont="1" applyFill="1" applyBorder="1"/>
    <xf numFmtId="0" fontId="3" fillId="2" borderId="11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7" xfId="0" applyFill="1" applyBorder="1"/>
    <xf numFmtId="0" fontId="0" fillId="2" borderId="14" xfId="0" applyFill="1" applyBorder="1"/>
    <xf numFmtId="0" fontId="11" fillId="2" borderId="15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0" fillId="2" borderId="1" xfId="0" applyFill="1" applyBorder="1"/>
    <xf numFmtId="167" fontId="0" fillId="2" borderId="16" xfId="0" applyNumberFormat="1" applyFill="1" applyBorder="1"/>
    <xf numFmtId="0" fontId="10" fillId="2" borderId="15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8" xfId="0" applyFont="1" applyFill="1" applyBorder="1"/>
    <xf numFmtId="0" fontId="0" fillId="2" borderId="18" xfId="0" applyFill="1" applyBorder="1"/>
    <xf numFmtId="167" fontId="0" fillId="2" borderId="19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9" fillId="2" borderId="6" xfId="0" applyFont="1" applyFill="1" applyBorder="1"/>
    <xf numFmtId="0" fontId="4" fillId="2" borderId="6" xfId="0" applyFont="1" applyFill="1" applyBorder="1"/>
    <xf numFmtId="167" fontId="4" fillId="2" borderId="12" xfId="0" applyNumberFormat="1" applyFont="1" applyFill="1" applyBorder="1"/>
    <xf numFmtId="0" fontId="8" fillId="2" borderId="0" xfId="0" applyFont="1" applyFill="1"/>
    <xf numFmtId="0" fontId="7" fillId="2" borderId="0" xfId="0" applyFont="1" applyFill="1"/>
    <xf numFmtId="165" fontId="9" fillId="2" borderId="0" xfId="0" applyNumberFormat="1" applyFont="1" applyFill="1"/>
    <xf numFmtId="167" fontId="9" fillId="2" borderId="0" xfId="0" applyNumberFormat="1" applyFont="1" applyFill="1"/>
    <xf numFmtId="0" fontId="11" fillId="2" borderId="0" xfId="0" applyFont="1" applyFill="1"/>
    <xf numFmtId="0" fontId="12" fillId="2" borderId="5" xfId="0" applyFont="1" applyFill="1" applyBorder="1"/>
    <xf numFmtId="0" fontId="13" fillId="2" borderId="6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7" xfId="0" applyFill="1" applyBorder="1" applyAlignment="1">
      <alignment horizontal="center"/>
    </xf>
    <xf numFmtId="168" fontId="24" fillId="2" borderId="7" xfId="1" applyNumberFormat="1" applyFont="1" applyFill="1" applyBorder="1"/>
    <xf numFmtId="0" fontId="0" fillId="2" borderId="1" xfId="0" applyFill="1" applyBorder="1" applyAlignment="1">
      <alignment horizontal="center"/>
    </xf>
    <xf numFmtId="168" fontId="24" fillId="2" borderId="1" xfId="1" applyNumberFormat="1" applyFont="1" applyFill="1" applyBorder="1"/>
    <xf numFmtId="0" fontId="3" fillId="2" borderId="20" xfId="0" applyFont="1" applyFill="1" applyBorder="1" applyAlignment="1">
      <alignment horizontal="center"/>
    </xf>
    <xf numFmtId="168" fontId="3" fillId="2" borderId="20" xfId="1" applyNumberFormat="1" applyFont="1" applyFill="1" applyBorder="1"/>
    <xf numFmtId="169" fontId="3" fillId="2" borderId="20" xfId="1" applyNumberFormat="1" applyFont="1" applyFill="1" applyBorder="1" applyAlignment="1">
      <alignment horizontal="left"/>
    </xf>
    <xf numFmtId="168" fontId="3" fillId="2" borderId="0" xfId="1" applyNumberFormat="1" applyFont="1" applyFill="1" applyBorder="1"/>
    <xf numFmtId="169" fontId="3" fillId="2" borderId="0" xfId="1" applyNumberFormat="1" applyFont="1" applyFill="1" applyBorder="1" applyAlignment="1">
      <alignment horizontal="left"/>
    </xf>
    <xf numFmtId="0" fontId="12" fillId="2" borderId="0" xfId="0" applyFont="1" applyFill="1"/>
    <xf numFmtId="0" fontId="0" fillId="2" borderId="0" xfId="0" applyFill="1" applyAlignment="1">
      <alignment horizontal="center"/>
    </xf>
    <xf numFmtId="168" fontId="24" fillId="2" borderId="0" xfId="1" applyNumberFormat="1" applyFont="1" applyFill="1" applyBorder="1"/>
    <xf numFmtId="169" fontId="24" fillId="2" borderId="0" xfId="1" applyNumberFormat="1" applyFont="1" applyFill="1" applyBorder="1" applyAlignment="1">
      <alignment horizontal="left"/>
    </xf>
    <xf numFmtId="0" fontId="14" fillId="2" borderId="0" xfId="0" applyFont="1" applyFill="1"/>
    <xf numFmtId="167" fontId="13" fillId="2" borderId="0" xfId="0" applyNumberFormat="1" applyFont="1" applyFill="1" applyAlignment="1">
      <alignment vertical="center"/>
    </xf>
    <xf numFmtId="165" fontId="25" fillId="2" borderId="0" xfId="0" applyNumberFormat="1" applyFont="1" applyFill="1" applyAlignment="1">
      <alignment vertical="center"/>
    </xf>
    <xf numFmtId="169" fontId="16" fillId="2" borderId="0" xfId="1" applyNumberFormat="1" applyFont="1" applyFill="1" applyBorder="1" applyAlignment="1">
      <alignment horizontal="left" vertical="center"/>
    </xf>
    <xf numFmtId="10" fontId="16" fillId="2" borderId="1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center" vertical="center"/>
    </xf>
    <xf numFmtId="168" fontId="0" fillId="2" borderId="0" xfId="0" applyNumberFormat="1" applyFill="1"/>
    <xf numFmtId="165" fontId="0" fillId="2" borderId="0" xfId="0" applyNumberFormat="1" applyFill="1"/>
    <xf numFmtId="0" fontId="16" fillId="2" borderId="9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165" fontId="13" fillId="2" borderId="11" xfId="0" applyNumberFormat="1" applyFont="1" applyFill="1" applyBorder="1" applyAlignment="1">
      <alignment vertical="center"/>
    </xf>
    <xf numFmtId="170" fontId="0" fillId="2" borderId="1" xfId="0" applyNumberFormat="1" applyFill="1" applyBorder="1"/>
    <xf numFmtId="165" fontId="0" fillId="2" borderId="0" xfId="2" applyFont="1" applyFill="1"/>
    <xf numFmtId="0" fontId="10" fillId="2" borderId="1" xfId="0" applyFont="1" applyFill="1" applyBorder="1"/>
    <xf numFmtId="165" fontId="0" fillId="2" borderId="1" xfId="2" applyFont="1" applyFill="1" applyBorder="1"/>
    <xf numFmtId="0" fontId="3" fillId="2" borderId="1" xfId="0" applyFont="1" applyFill="1" applyBorder="1" applyAlignment="1">
      <alignment horizontal="center"/>
    </xf>
    <xf numFmtId="165" fontId="3" fillId="2" borderId="1" xfId="2" applyFont="1" applyFill="1" applyBorder="1" applyAlignment="1">
      <alignment horizontal="center"/>
    </xf>
    <xf numFmtId="0" fontId="3" fillId="2" borderId="1" xfId="0" applyFont="1" applyFill="1" applyBorder="1"/>
    <xf numFmtId="165" fontId="3" fillId="2" borderId="1" xfId="2" applyFont="1" applyFill="1" applyBorder="1"/>
    <xf numFmtId="165" fontId="3" fillId="2" borderId="9" xfId="2" applyFont="1" applyFill="1" applyBorder="1"/>
    <xf numFmtId="9" fontId="3" fillId="2" borderId="10" xfId="0" applyNumberFormat="1" applyFont="1" applyFill="1" applyBorder="1"/>
    <xf numFmtId="165" fontId="3" fillId="2" borderId="11" xfId="0" applyNumberFormat="1" applyFont="1" applyFill="1" applyBorder="1"/>
    <xf numFmtId="165" fontId="0" fillId="2" borderId="7" xfId="2" applyFont="1" applyFill="1" applyBorder="1"/>
    <xf numFmtId="165" fontId="3" fillId="2" borderId="6" xfId="2" applyFont="1" applyFill="1" applyBorder="1" applyAlignment="1">
      <alignment horizontal="center"/>
    </xf>
    <xf numFmtId="0" fontId="3" fillId="2" borderId="6" xfId="0" applyFont="1" applyFill="1" applyBorder="1"/>
    <xf numFmtId="0" fontId="10" fillId="2" borderId="13" xfId="0" applyFont="1" applyFill="1" applyBorder="1"/>
    <xf numFmtId="165" fontId="0" fillId="2" borderId="14" xfId="0" applyNumberFormat="1" applyFill="1" applyBorder="1"/>
    <xf numFmtId="0" fontId="10" fillId="2" borderId="15" xfId="0" applyFont="1" applyFill="1" applyBorder="1"/>
    <xf numFmtId="165" fontId="0" fillId="2" borderId="16" xfId="0" applyNumberFormat="1" applyFill="1" applyBorder="1"/>
    <xf numFmtId="0" fontId="10" fillId="2" borderId="17" xfId="0" applyFont="1" applyFill="1" applyBorder="1"/>
    <xf numFmtId="165" fontId="0" fillId="2" borderId="18" xfId="2" applyFont="1" applyFill="1" applyBorder="1"/>
    <xf numFmtId="171" fontId="0" fillId="2" borderId="18" xfId="0" applyNumberFormat="1" applyFill="1" applyBorder="1"/>
    <xf numFmtId="165" fontId="0" fillId="2" borderId="19" xfId="0" applyNumberFormat="1" applyFill="1" applyBorder="1"/>
    <xf numFmtId="4" fontId="3" fillId="3" borderId="9" xfId="0" applyNumberFormat="1" applyFont="1" applyFill="1" applyBorder="1"/>
    <xf numFmtId="0" fontId="10" fillId="3" borderId="11" xfId="0" applyFont="1" applyFill="1" applyBorder="1"/>
    <xf numFmtId="0" fontId="19" fillId="3" borderId="0" xfId="0" applyFont="1" applyFill="1" applyAlignment="1">
      <alignment horizontal="left" vertical="center" indent="4"/>
    </xf>
    <xf numFmtId="0" fontId="26" fillId="3" borderId="0" xfId="0" applyFont="1" applyFill="1" applyAlignment="1">
      <alignment horizontal="left" vertical="center" indent="4"/>
    </xf>
    <xf numFmtId="0" fontId="18" fillId="3" borderId="0" xfId="0" applyFont="1" applyFill="1" applyAlignment="1">
      <alignment vertical="center"/>
    </xf>
    <xf numFmtId="0" fontId="19" fillId="4" borderId="0" xfId="0" applyFont="1" applyFill="1" applyAlignment="1">
      <alignment horizontal="left" vertical="center" indent="4"/>
    </xf>
    <xf numFmtId="0" fontId="18" fillId="4" borderId="0" xfId="0" applyFont="1" applyFill="1" applyAlignment="1">
      <alignment horizontal="left" vertical="center" indent="11"/>
    </xf>
    <xf numFmtId="0" fontId="0" fillId="4" borderId="0" xfId="0" applyFill="1"/>
    <xf numFmtId="0" fontId="19" fillId="5" borderId="0" xfId="0" applyFont="1" applyFill="1" applyAlignment="1">
      <alignment horizontal="left" vertical="center" indent="4"/>
    </xf>
    <xf numFmtId="0" fontId="0" fillId="5" borderId="0" xfId="0" applyFill="1"/>
    <xf numFmtId="0" fontId="0" fillId="2" borderId="9" xfId="0" applyFill="1" applyBorder="1"/>
    <xf numFmtId="0" fontId="0" fillId="6" borderId="9" xfId="0" applyFill="1" applyBorder="1"/>
    <xf numFmtId="165" fontId="13" fillId="6" borderId="10" xfId="0" applyNumberFormat="1" applyFont="1" applyFill="1" applyBorder="1"/>
    <xf numFmtId="0" fontId="3" fillId="6" borderId="10" xfId="0" applyFont="1" applyFill="1" applyBorder="1"/>
    <xf numFmtId="167" fontId="9" fillId="6" borderId="11" xfId="0" applyNumberFormat="1" applyFont="1" applyFill="1" applyBorder="1"/>
    <xf numFmtId="0" fontId="0" fillId="2" borderId="10" xfId="0" applyFill="1" applyBorder="1"/>
    <xf numFmtId="165" fontId="9" fillId="2" borderId="11" xfId="0" applyNumberFormat="1" applyFont="1" applyFill="1" applyBorder="1"/>
    <xf numFmtId="0" fontId="1" fillId="2" borderId="0" xfId="0" applyFont="1" applyFill="1"/>
    <xf numFmtId="9" fontId="0" fillId="6" borderId="10" xfId="0" applyNumberFormat="1" applyFill="1" applyBorder="1"/>
    <xf numFmtId="0" fontId="0" fillId="6" borderId="10" xfId="0" applyFill="1" applyBorder="1"/>
    <xf numFmtId="165" fontId="9" fillId="6" borderId="11" xfId="0" applyNumberFormat="1" applyFont="1" applyFill="1" applyBorder="1"/>
    <xf numFmtId="0" fontId="0" fillId="6" borderId="0" xfId="0" applyFill="1"/>
    <xf numFmtId="14" fontId="1" fillId="6" borderId="0" xfId="0" applyNumberFormat="1" applyFont="1" applyFill="1"/>
    <xf numFmtId="0" fontId="0" fillId="6" borderId="1" xfId="0" applyFill="1" applyBorder="1"/>
    <xf numFmtId="17" fontId="0" fillId="6" borderId="1" xfId="0" applyNumberFormat="1" applyFill="1" applyBorder="1"/>
    <xf numFmtId="164" fontId="0" fillId="6" borderId="1" xfId="0" applyNumberFormat="1" applyFill="1" applyBorder="1"/>
    <xf numFmtId="170" fontId="0" fillId="6" borderId="1" xfId="0" applyNumberFormat="1" applyFill="1" applyBorder="1"/>
    <xf numFmtId="0" fontId="0" fillId="7" borderId="0" xfId="0" applyFill="1"/>
    <xf numFmtId="165" fontId="9" fillId="2" borderId="0" xfId="0" applyNumberFormat="1" applyFont="1" applyFill="1" applyBorder="1"/>
    <xf numFmtId="0" fontId="11" fillId="2" borderId="10" xfId="0" applyFont="1" applyFill="1" applyBorder="1"/>
    <xf numFmtId="14" fontId="0" fillId="2" borderId="0" xfId="0" applyNumberFormat="1" applyFill="1"/>
    <xf numFmtId="0" fontId="22" fillId="7" borderId="9" xfId="0" applyFont="1" applyFill="1" applyBorder="1"/>
    <xf numFmtId="0" fontId="22" fillId="7" borderId="10" xfId="0" applyFont="1" applyFill="1" applyBorder="1"/>
    <xf numFmtId="0" fontId="0" fillId="7" borderId="10" xfId="0" applyFill="1" applyBorder="1"/>
    <xf numFmtId="165" fontId="23" fillId="7" borderId="11" xfId="0" applyNumberFormat="1" applyFont="1" applyFill="1" applyBorder="1"/>
    <xf numFmtId="167" fontId="0" fillId="2" borderId="0" xfId="0" applyNumberFormat="1" applyFill="1"/>
    <xf numFmtId="0" fontId="7" fillId="2" borderId="9" xfId="0" applyFont="1" applyFill="1" applyBorder="1"/>
    <xf numFmtId="0" fontId="7" fillId="2" borderId="10" xfId="0" applyFont="1" applyFill="1" applyBorder="1"/>
    <xf numFmtId="0" fontId="1" fillId="2" borderId="13" xfId="0" applyFont="1" applyFill="1" applyBorder="1"/>
    <xf numFmtId="0" fontId="1" fillId="2" borderId="7" xfId="0" applyFont="1" applyFill="1" applyBorder="1"/>
    <xf numFmtId="0" fontId="1" fillId="2" borderId="14" xfId="0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167" fontId="1" fillId="2" borderId="16" xfId="0" applyNumberFormat="1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/>
    <xf numFmtId="167" fontId="1" fillId="2" borderId="19" xfId="0" applyNumberFormat="1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67" fontId="3" fillId="2" borderId="12" xfId="0" applyNumberFormat="1" applyFont="1" applyFill="1" applyBorder="1"/>
    <xf numFmtId="0" fontId="3" fillId="2" borderId="21" xfId="0" applyFont="1" applyFill="1" applyBorder="1"/>
    <xf numFmtId="168" fontId="13" fillId="7" borderId="1" xfId="0" applyNumberFormat="1" applyFont="1" applyFill="1" applyBorder="1" applyAlignment="1">
      <alignment vertical="center"/>
    </xf>
    <xf numFmtId="9" fontId="16" fillId="2" borderId="9" xfId="0" applyNumberFormat="1" applyFont="1" applyFill="1" applyBorder="1" applyAlignment="1">
      <alignment horizontal="center" vertical="center"/>
    </xf>
    <xf numFmtId="165" fontId="13" fillId="7" borderId="11" xfId="0" applyNumberFormat="1" applyFont="1" applyFill="1" applyBorder="1" applyAlignment="1">
      <alignment vertical="center"/>
    </xf>
    <xf numFmtId="174" fontId="0" fillId="2" borderId="1" xfId="0" applyNumberFormat="1" applyFill="1" applyBorder="1"/>
    <xf numFmtId="174" fontId="0" fillId="7" borderId="1" xfId="0" applyNumberFormat="1" applyFill="1" applyBorder="1"/>
    <xf numFmtId="168" fontId="0" fillId="2" borderId="7" xfId="0" applyNumberFormat="1" applyFill="1" applyBorder="1"/>
    <xf numFmtId="168" fontId="0" fillId="7" borderId="1" xfId="0" applyNumberFormat="1" applyFill="1" applyBorder="1"/>
    <xf numFmtId="0" fontId="3" fillId="7" borderId="5" xfId="0" applyFont="1" applyFill="1" applyBorder="1"/>
    <xf numFmtId="165" fontId="3" fillId="7" borderId="6" xfId="2" applyFont="1" applyFill="1" applyBorder="1"/>
    <xf numFmtId="0" fontId="3" fillId="7" borderId="6" xfId="0" applyFont="1" applyFill="1" applyBorder="1"/>
    <xf numFmtId="165" fontId="3" fillId="7" borderId="12" xfId="0" applyNumberFormat="1" applyFont="1" applyFill="1" applyBorder="1"/>
    <xf numFmtId="165" fontId="3" fillId="2" borderId="0" xfId="2" applyFont="1" applyFill="1"/>
    <xf numFmtId="9" fontId="3" fillId="2" borderId="0" xfId="0" applyNumberFormat="1" applyFont="1" applyFill="1"/>
    <xf numFmtId="165" fontId="1" fillId="2" borderId="0" xfId="2" applyFont="1" applyFill="1"/>
    <xf numFmtId="165" fontId="1" fillId="7" borderId="0" xfId="2" applyFont="1" applyFill="1"/>
    <xf numFmtId="165" fontId="0" fillId="7" borderId="0" xfId="0" applyNumberFormat="1" applyFill="1"/>
    <xf numFmtId="0" fontId="1" fillId="7" borderId="0" xfId="0" applyFont="1" applyFill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455385</xdr:colOff>
      <xdr:row>1</xdr:row>
      <xdr:rowOff>18143</xdr:rowOff>
    </xdr:from>
    <xdr:to>
      <xdr:col>12</xdr:col>
      <xdr:colOff>337205</xdr:colOff>
      <xdr:row>17</xdr:row>
      <xdr:rowOff>2260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8FF665-A0D7-FD46-9A56-059BDB25583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070599" y="181429"/>
          <a:ext cx="6005035" cy="263297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101600</xdr:colOff>
      <xdr:row>0</xdr:row>
      <xdr:rowOff>0</xdr:rowOff>
    </xdr:from>
    <xdr:to>
      <xdr:col>16</xdr:col>
      <xdr:colOff>444500</xdr:colOff>
      <xdr:row>30</xdr:row>
      <xdr:rowOff>165100</xdr:rowOff>
    </xdr:to>
    <xdr:pic>
      <xdr:nvPicPr>
        <xdr:cNvPr id="3086" name="Imagen 1">
          <a:extLst>
            <a:ext uri="{FF2B5EF4-FFF2-40B4-BE49-F238E27FC236}">
              <a16:creationId xmlns:a16="http://schemas.microsoft.com/office/drawing/2014/main" id="{6A58BE41-0AF1-A15C-F173-41ADC02D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0" y="0"/>
          <a:ext cx="7772400" cy="513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56"/>
  <sheetViews>
    <sheetView topLeftCell="A27" zoomScale="150" zoomScaleNormal="150" workbookViewId="0">
      <selection activeCell="A23" sqref="A23:E29"/>
    </sheetView>
  </sheetViews>
  <sheetFormatPr baseColWidth="10" defaultRowHeight="13" x14ac:dyDescent="0.15"/>
  <cols>
    <col min="1" max="1" width="14.5" style="7" customWidth="1"/>
    <col min="2" max="2" width="20" style="7" customWidth="1"/>
    <col min="3" max="3" width="17.33203125" style="7" bestFit="1" customWidth="1"/>
    <col min="4" max="4" width="12.5" style="7" customWidth="1"/>
    <col min="5" max="5" width="14.83203125" style="7" customWidth="1"/>
    <col min="6" max="6" width="12.5" style="7" customWidth="1"/>
    <col min="7" max="7" width="12.6640625" style="7" bestFit="1" customWidth="1"/>
    <col min="8" max="37" width="10.83203125" style="7"/>
  </cols>
  <sheetData>
    <row r="2" spans="1:3" x14ac:dyDescent="0.15">
      <c r="B2" s="32" t="s">
        <v>67</v>
      </c>
    </row>
    <row r="3" spans="1:3" x14ac:dyDescent="0.15">
      <c r="B3" s="32"/>
    </row>
    <row r="4" spans="1:3" ht="16" x14ac:dyDescent="0.15">
      <c r="A4" s="123" t="s">
        <v>54</v>
      </c>
    </row>
    <row r="5" spans="1:3" ht="16" x14ac:dyDescent="0.15">
      <c r="A5" s="121" t="s">
        <v>55</v>
      </c>
    </row>
    <row r="6" spans="1:3" ht="16" x14ac:dyDescent="0.15">
      <c r="A6" s="122" t="s">
        <v>80</v>
      </c>
    </row>
    <row r="7" spans="1:3" ht="16" x14ac:dyDescent="0.15">
      <c r="A7" s="121" t="s">
        <v>56</v>
      </c>
    </row>
    <row r="8" spans="1:3" ht="16" x14ac:dyDescent="0.15">
      <c r="A8" s="124" t="s">
        <v>57</v>
      </c>
      <c r="B8" s="126"/>
      <c r="C8" s="126"/>
    </row>
    <row r="9" spans="1:3" ht="16" x14ac:dyDescent="0.15">
      <c r="A9" s="125" t="s">
        <v>58</v>
      </c>
      <c r="B9" s="126"/>
      <c r="C9" s="126"/>
    </row>
    <row r="10" spans="1:3" ht="16" x14ac:dyDescent="0.15">
      <c r="A10" s="125" t="s">
        <v>59</v>
      </c>
      <c r="B10" s="126"/>
      <c r="C10" s="126"/>
    </row>
    <row r="11" spans="1:3" ht="16" x14ac:dyDescent="0.15">
      <c r="A11" s="125" t="s">
        <v>60</v>
      </c>
      <c r="B11" s="126"/>
      <c r="C11" s="126"/>
    </row>
    <row r="12" spans="1:3" ht="16" x14ac:dyDescent="0.15">
      <c r="A12" s="33" t="s">
        <v>61</v>
      </c>
    </row>
    <row r="13" spans="1:3" ht="16" x14ac:dyDescent="0.15">
      <c r="A13" s="34" t="s">
        <v>62</v>
      </c>
      <c r="B13" s="126"/>
    </row>
    <row r="14" spans="1:3" ht="16" x14ac:dyDescent="0.15">
      <c r="A14" s="34" t="s">
        <v>63</v>
      </c>
      <c r="B14" s="126"/>
    </row>
    <row r="15" spans="1:3" ht="16" x14ac:dyDescent="0.15">
      <c r="A15" s="34" t="s">
        <v>64</v>
      </c>
      <c r="B15" s="126"/>
    </row>
    <row r="16" spans="1:3" ht="16" x14ac:dyDescent="0.15">
      <c r="A16" s="33" t="s">
        <v>65</v>
      </c>
    </row>
    <row r="17" spans="1:5" ht="16" x14ac:dyDescent="0.15">
      <c r="A17" s="127" t="s">
        <v>66</v>
      </c>
      <c r="B17" s="128"/>
      <c r="C17" s="128"/>
      <c r="D17" s="128"/>
      <c r="E17" s="128"/>
    </row>
    <row r="21" spans="1:5" ht="18" x14ac:dyDescent="0.2">
      <c r="A21" s="35" t="s">
        <v>50</v>
      </c>
      <c r="B21" s="35"/>
      <c r="C21" s="35"/>
      <c r="D21" s="36"/>
      <c r="E21" s="36"/>
    </row>
    <row r="22" spans="1:5" ht="14" thickBot="1" x14ac:dyDescent="0.2"/>
    <row r="23" spans="1:5" ht="17" thickBot="1" x14ac:dyDescent="0.25">
      <c r="A23" s="37" t="s">
        <v>49</v>
      </c>
      <c r="B23" s="38"/>
      <c r="C23" s="38"/>
      <c r="D23" s="39"/>
      <c r="E23" s="40" t="s">
        <v>51</v>
      </c>
    </row>
    <row r="24" spans="1:5" ht="14" thickBot="1" x14ac:dyDescent="0.2">
      <c r="A24" s="41" t="s">
        <v>0</v>
      </c>
      <c r="B24" s="42" t="s">
        <v>1</v>
      </c>
      <c r="C24" s="42"/>
      <c r="D24" s="42"/>
      <c r="E24" s="43" t="s">
        <v>2</v>
      </c>
    </row>
    <row r="25" spans="1:5" x14ac:dyDescent="0.15">
      <c r="A25" s="44"/>
      <c r="B25" s="45"/>
      <c r="C25" s="45"/>
      <c r="D25" s="45"/>
      <c r="E25" s="46"/>
    </row>
    <row r="26" spans="1:5" x14ac:dyDescent="0.15">
      <c r="A26" s="47" t="s">
        <v>21</v>
      </c>
      <c r="B26" s="48" t="s">
        <v>36</v>
      </c>
      <c r="C26" s="49"/>
      <c r="D26" s="49"/>
      <c r="E26" s="50">
        <v>64500000</v>
      </c>
    </row>
    <row r="27" spans="1:5" x14ac:dyDescent="0.15">
      <c r="A27" s="51" t="s">
        <v>38</v>
      </c>
      <c r="B27" s="48" t="s">
        <v>37</v>
      </c>
      <c r="C27" s="49"/>
      <c r="D27" s="49"/>
      <c r="E27" s="50">
        <v>25750000</v>
      </c>
    </row>
    <row r="28" spans="1:5" ht="14" thickBot="1" x14ac:dyDescent="0.2">
      <c r="A28" s="52" t="s">
        <v>39</v>
      </c>
      <c r="B28" s="53" t="s">
        <v>48</v>
      </c>
      <c r="C28" s="54"/>
      <c r="D28" s="54"/>
      <c r="E28" s="55">
        <v>18800000</v>
      </c>
    </row>
    <row r="29" spans="1:5" ht="17" thickBot="1" x14ac:dyDescent="0.25">
      <c r="A29" s="56"/>
      <c r="B29" s="57"/>
      <c r="C29" s="58" t="s">
        <v>3</v>
      </c>
      <c r="D29" s="59"/>
      <c r="E29" s="60">
        <f>SUM(E26:E28)</f>
        <v>109050000</v>
      </c>
    </row>
    <row r="32" spans="1:5" ht="14" x14ac:dyDescent="0.15">
      <c r="A32" s="61" t="s">
        <v>17</v>
      </c>
      <c r="B32" s="61"/>
      <c r="C32" s="61"/>
      <c r="D32" s="61"/>
      <c r="E32" s="61"/>
    </row>
    <row r="34" spans="1:8" x14ac:dyDescent="0.15">
      <c r="B34" s="62" t="s">
        <v>5</v>
      </c>
      <c r="C34" s="62"/>
      <c r="D34" s="62"/>
    </row>
    <row r="35" spans="1:8" ht="14" thickBot="1" x14ac:dyDescent="0.2"/>
    <row r="36" spans="1:8" ht="15" thickBot="1" x14ac:dyDescent="0.2">
      <c r="A36" s="130" t="s">
        <v>6</v>
      </c>
      <c r="B36" s="131">
        <f>+E29</f>
        <v>109050000</v>
      </c>
      <c r="C36" s="132"/>
      <c r="D36" s="132"/>
      <c r="E36" s="133">
        <f>+B36*10/100</f>
        <v>10905000</v>
      </c>
      <c r="G36" s="154"/>
    </row>
    <row r="37" spans="1:8" ht="14" x14ac:dyDescent="0.15">
      <c r="B37" s="63"/>
      <c r="C37" s="36"/>
      <c r="D37" s="36"/>
      <c r="E37" s="64"/>
    </row>
    <row r="38" spans="1:8" x14ac:dyDescent="0.15">
      <c r="B38" s="62" t="s">
        <v>4</v>
      </c>
    </row>
    <row r="39" spans="1:8" ht="14" thickBot="1" x14ac:dyDescent="0.2"/>
    <row r="40" spans="1:8" ht="15" thickBot="1" x14ac:dyDescent="0.2">
      <c r="A40" s="130"/>
      <c r="B40" s="137">
        <v>0.25</v>
      </c>
      <c r="C40" s="138"/>
      <c r="D40" s="138"/>
      <c r="E40" s="139">
        <f>E36*25%</f>
        <v>2726250</v>
      </c>
      <c r="F40" s="140"/>
      <c r="G40" s="141">
        <v>45777</v>
      </c>
    </row>
    <row r="41" spans="1:8" ht="15" thickBot="1" x14ac:dyDescent="0.2">
      <c r="E41" s="63"/>
    </row>
    <row r="42" spans="1:8" ht="15" thickBot="1" x14ac:dyDescent="0.2">
      <c r="A42" s="150" t="s">
        <v>40</v>
      </c>
      <c r="B42" s="151"/>
      <c r="C42" s="152"/>
      <c r="D42" s="152"/>
      <c r="E42" s="153">
        <f>+F53+F60</f>
        <v>1490143.5</v>
      </c>
      <c r="G42" s="98">
        <v>1490000</v>
      </c>
      <c r="H42" s="93">
        <f>G42-E42</f>
        <v>-143.5</v>
      </c>
    </row>
    <row r="43" spans="1:8" ht="15" thickBot="1" x14ac:dyDescent="0.2">
      <c r="E43" s="147"/>
    </row>
    <row r="44" spans="1:8" ht="15" thickBot="1" x14ac:dyDescent="0.2">
      <c r="A44" s="129"/>
      <c r="B44" s="148" t="s">
        <v>16</v>
      </c>
      <c r="C44" s="134"/>
      <c r="D44" s="134"/>
      <c r="E44" s="135">
        <f>+E40-E42</f>
        <v>1236106.5</v>
      </c>
      <c r="G44" s="149">
        <v>45777</v>
      </c>
    </row>
    <row r="45" spans="1:8" ht="14" x14ac:dyDescent="0.15">
      <c r="B45" s="65"/>
      <c r="E45" s="63"/>
    </row>
    <row r="47" spans="1:8" ht="14" thickBot="1" x14ac:dyDescent="0.2"/>
    <row r="48" spans="1:8" ht="14" thickBot="1" x14ac:dyDescent="0.2">
      <c r="A48" s="66" t="s">
        <v>7</v>
      </c>
      <c r="B48" s="67" t="s">
        <v>52</v>
      </c>
      <c r="C48" s="42" t="s">
        <v>53</v>
      </c>
      <c r="D48" s="42" t="s">
        <v>13</v>
      </c>
      <c r="E48" s="68" t="s">
        <v>15</v>
      </c>
      <c r="F48" s="69" t="s">
        <v>14</v>
      </c>
    </row>
    <row r="49" spans="1:8" x14ac:dyDescent="0.15">
      <c r="A49" s="70" t="s">
        <v>8</v>
      </c>
      <c r="B49" s="71">
        <v>340000</v>
      </c>
      <c r="C49" s="71">
        <v>25500</v>
      </c>
      <c r="D49" s="71">
        <f>B49+C49</f>
        <v>365500</v>
      </c>
      <c r="E49" s="145">
        <f>3/100+1</f>
        <v>1.03</v>
      </c>
      <c r="F49" s="71">
        <f>+D49*E49</f>
        <v>376465</v>
      </c>
      <c r="G49" s="136" t="s">
        <v>82</v>
      </c>
      <c r="H49" s="136" t="s">
        <v>81</v>
      </c>
    </row>
    <row r="50" spans="1:8" x14ac:dyDescent="0.15">
      <c r="A50" s="72" t="s">
        <v>9</v>
      </c>
      <c r="B50" s="71">
        <v>340000</v>
      </c>
      <c r="C50" s="71">
        <v>25500</v>
      </c>
      <c r="D50" s="71">
        <f t="shared" ref="D50:D52" si="0">B50+C50</f>
        <v>365500</v>
      </c>
      <c r="E50" s="145">
        <f>2.2/100+1</f>
        <v>1.022</v>
      </c>
      <c r="F50" s="73">
        <f>+D50*E50</f>
        <v>373541</v>
      </c>
      <c r="G50" s="136" t="s">
        <v>83</v>
      </c>
    </row>
    <row r="51" spans="1:8" x14ac:dyDescent="0.15">
      <c r="A51" s="72" t="s">
        <v>10</v>
      </c>
      <c r="B51" s="71">
        <v>340000</v>
      </c>
      <c r="C51" s="71">
        <v>25500</v>
      </c>
      <c r="D51" s="71">
        <f t="shared" si="0"/>
        <v>365500</v>
      </c>
      <c r="E51" s="145">
        <f>1.3/100+1</f>
        <v>1.0129999999999999</v>
      </c>
      <c r="F51" s="73">
        <f>+D51*E51</f>
        <v>370251.49999999994</v>
      </c>
      <c r="G51" s="136" t="s">
        <v>84</v>
      </c>
    </row>
    <row r="52" spans="1:8" x14ac:dyDescent="0.15">
      <c r="A52" s="72" t="s">
        <v>11</v>
      </c>
      <c r="B52" s="71">
        <v>340000</v>
      </c>
      <c r="C52" s="71">
        <v>25500</v>
      </c>
      <c r="D52" s="71">
        <f t="shared" si="0"/>
        <v>365500</v>
      </c>
      <c r="E52" s="145">
        <f>1.2/100+1</f>
        <v>1.012</v>
      </c>
      <c r="F52" s="73">
        <f>+D52*E52</f>
        <v>369886</v>
      </c>
      <c r="G52" s="136" t="s">
        <v>85</v>
      </c>
    </row>
    <row r="53" spans="1:8" ht="14" thickBot="1" x14ac:dyDescent="0.2">
      <c r="A53" s="74" t="s">
        <v>12</v>
      </c>
      <c r="B53" s="75">
        <f>SUM(B49:B52)</f>
        <v>1360000</v>
      </c>
      <c r="C53" s="75">
        <f>SUM(C49:C52)</f>
        <v>102000</v>
      </c>
      <c r="D53" s="75">
        <f>SUM(D49:D52)</f>
        <v>1462000</v>
      </c>
      <c r="E53" s="76"/>
      <c r="F53" s="75">
        <f>SUM(F49:F52)</f>
        <v>1490143.5</v>
      </c>
    </row>
    <row r="54" spans="1:8" ht="14" thickTop="1" x14ac:dyDescent="0.15">
      <c r="A54" s="32"/>
      <c r="B54" s="77"/>
      <c r="C54" s="77"/>
      <c r="D54" s="77"/>
      <c r="E54" s="78"/>
      <c r="F54" s="77"/>
    </row>
    <row r="55" spans="1:8" x14ac:dyDescent="0.15">
      <c r="A55" s="79"/>
      <c r="B55" s="32"/>
      <c r="C55" s="32"/>
      <c r="D55" s="32"/>
      <c r="E55" s="32"/>
      <c r="F55" s="36"/>
    </row>
    <row r="56" spans="1:8" x14ac:dyDescent="0.15">
      <c r="A56" s="80"/>
      <c r="B56" s="81"/>
      <c r="C56" s="81"/>
      <c r="D56" s="81"/>
      <c r="E56" s="82"/>
      <c r="F56" s="81"/>
    </row>
  </sheetData>
  <phoneticPr fontId="0" type="noConversion"/>
  <pageMargins left="0.75" right="0.75" top="1" bottom="1" header="0" footer="0"/>
  <pageSetup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opLeftCell="A5" zoomScale="140" zoomScaleNormal="140" workbookViewId="0">
      <selection activeCell="H42" sqref="H42"/>
    </sheetView>
  </sheetViews>
  <sheetFormatPr baseColWidth="10" defaultRowHeight="13" customHeight="1" x14ac:dyDescent="0.15"/>
  <cols>
    <col min="1" max="1" width="18.1640625" style="7" customWidth="1"/>
    <col min="2" max="2" width="20" style="7" customWidth="1"/>
    <col min="3" max="3" width="17.33203125" style="7" bestFit="1" customWidth="1"/>
    <col min="4" max="4" width="12.5" style="7" customWidth="1"/>
    <col min="5" max="5" width="17.33203125" style="7" customWidth="1"/>
    <col min="6" max="6" width="16.5" style="7" customWidth="1"/>
    <col min="7" max="11" width="10.83203125" style="7"/>
  </cols>
  <sheetData>
    <row r="1" spans="1:6" ht="12" customHeight="1" x14ac:dyDescent="0.15">
      <c r="A1" s="9" t="s">
        <v>22</v>
      </c>
      <c r="B1" s="10"/>
      <c r="C1" s="10"/>
      <c r="D1" s="11"/>
      <c r="E1" s="19"/>
      <c r="F1" s="83"/>
    </row>
    <row r="2" spans="1:6" ht="12" customHeight="1" x14ac:dyDescent="0.15">
      <c r="A2" s="12"/>
      <c r="B2" s="13"/>
      <c r="C2" s="13"/>
      <c r="D2" s="13"/>
      <c r="E2" s="13"/>
      <c r="F2" s="83"/>
    </row>
    <row r="3" spans="1:6" ht="12" customHeight="1" thickBot="1" x14ac:dyDescent="0.2">
      <c r="A3" s="14" t="s">
        <v>19</v>
      </c>
      <c r="B3" s="15"/>
      <c r="C3" s="15"/>
      <c r="D3" s="16"/>
      <c r="E3" s="19" t="s">
        <v>20</v>
      </c>
      <c r="F3" s="83"/>
    </row>
    <row r="4" spans="1:6" ht="12" customHeight="1" thickBot="1" x14ac:dyDescent="0.2">
      <c r="A4" s="155" t="s">
        <v>49</v>
      </c>
      <c r="B4" s="156"/>
      <c r="C4" s="156"/>
      <c r="D4" s="39"/>
      <c r="E4" s="40" t="s">
        <v>51</v>
      </c>
      <c r="F4" s="83"/>
    </row>
    <row r="5" spans="1:6" ht="12" customHeight="1" thickBot="1" x14ac:dyDescent="0.2">
      <c r="A5" s="41" t="s">
        <v>0</v>
      </c>
      <c r="B5" s="42" t="s">
        <v>1</v>
      </c>
      <c r="C5" s="42"/>
      <c r="D5" s="42"/>
      <c r="E5" s="43" t="s">
        <v>2</v>
      </c>
      <c r="F5" s="83"/>
    </row>
    <row r="6" spans="1:6" ht="12" customHeight="1" x14ac:dyDescent="0.15">
      <c r="A6" s="157"/>
      <c r="B6" s="158"/>
      <c r="C6" s="158"/>
      <c r="D6" s="158"/>
      <c r="E6" s="159"/>
      <c r="F6" s="83"/>
    </row>
    <row r="7" spans="1:6" ht="12" customHeight="1" x14ac:dyDescent="0.15">
      <c r="A7" s="160" t="s">
        <v>21</v>
      </c>
      <c r="B7" s="161" t="s">
        <v>36</v>
      </c>
      <c r="C7" s="162"/>
      <c r="D7" s="162"/>
      <c r="E7" s="163">
        <v>64500000</v>
      </c>
      <c r="F7" s="83"/>
    </row>
    <row r="8" spans="1:6" ht="12" customHeight="1" x14ac:dyDescent="0.15">
      <c r="A8" s="160" t="s">
        <v>38</v>
      </c>
      <c r="B8" s="161" t="s">
        <v>37</v>
      </c>
      <c r="C8" s="162"/>
      <c r="D8" s="162"/>
      <c r="E8" s="163">
        <v>25750000</v>
      </c>
      <c r="F8" s="83"/>
    </row>
    <row r="9" spans="1:6" ht="12" customHeight="1" thickBot="1" x14ac:dyDescent="0.2">
      <c r="A9" s="164" t="s">
        <v>39</v>
      </c>
      <c r="B9" s="165" t="s">
        <v>48</v>
      </c>
      <c r="C9" s="165"/>
      <c r="D9" s="165"/>
      <c r="E9" s="166">
        <v>18800000</v>
      </c>
      <c r="F9" s="83"/>
    </row>
    <row r="10" spans="1:6" ht="12" customHeight="1" thickBot="1" x14ac:dyDescent="0.2">
      <c r="A10" s="167"/>
      <c r="B10" s="168"/>
      <c r="C10" s="110" t="s">
        <v>3</v>
      </c>
      <c r="D10" s="110"/>
      <c r="E10" s="169">
        <f>SUM(E7:E9)</f>
        <v>109050000</v>
      </c>
      <c r="F10" s="83"/>
    </row>
    <row r="11" spans="1:6" ht="12" customHeight="1" x14ac:dyDescent="0.15">
      <c r="A11" s="12"/>
      <c r="B11" s="13"/>
      <c r="C11" s="13"/>
      <c r="D11" s="13"/>
      <c r="E11" s="13"/>
      <c r="F11" s="83"/>
    </row>
    <row r="12" spans="1:6" ht="12" customHeight="1" x14ac:dyDescent="0.15">
      <c r="A12" s="14" t="s">
        <v>17</v>
      </c>
      <c r="B12" s="15"/>
      <c r="C12" s="15"/>
      <c r="D12" s="15"/>
      <c r="E12" s="15"/>
      <c r="F12" s="83"/>
    </row>
    <row r="13" spans="1:6" ht="12" customHeight="1" x14ac:dyDescent="0.15">
      <c r="A13" s="12"/>
      <c r="B13" s="13"/>
      <c r="C13" s="13"/>
      <c r="D13" s="13"/>
      <c r="E13" s="13"/>
      <c r="F13" s="83"/>
    </row>
    <row r="14" spans="1:6" ht="12" customHeight="1" x14ac:dyDescent="0.15">
      <c r="A14" s="12"/>
      <c r="B14" s="15" t="s">
        <v>5</v>
      </c>
      <c r="C14" s="15"/>
      <c r="D14" s="15"/>
      <c r="E14" s="13"/>
      <c r="F14" s="83"/>
    </row>
    <row r="15" spans="1:6" ht="12" customHeight="1" x14ac:dyDescent="0.15">
      <c r="A15" s="12"/>
      <c r="B15" s="13"/>
      <c r="C15" s="13"/>
      <c r="D15" s="13"/>
      <c r="E15" s="13"/>
      <c r="F15" s="83"/>
    </row>
    <row r="16" spans="1:6" ht="12" customHeight="1" x14ac:dyDescent="0.15">
      <c r="A16" s="12" t="s">
        <v>6</v>
      </c>
      <c r="B16" s="18">
        <v>0</v>
      </c>
      <c r="C16" s="19"/>
      <c r="D16" s="19"/>
      <c r="E16" s="84">
        <f>E10*10%</f>
        <v>10905000</v>
      </c>
      <c r="F16" s="83"/>
    </row>
    <row r="17" spans="1:7" ht="12" customHeight="1" x14ac:dyDescent="0.15">
      <c r="A17" s="12"/>
      <c r="B17" s="18"/>
      <c r="C17" s="19"/>
      <c r="D17" s="19"/>
      <c r="E17" s="84"/>
      <c r="F17" s="83"/>
    </row>
    <row r="18" spans="1:7" ht="12" customHeight="1" x14ac:dyDescent="0.15">
      <c r="A18" s="12"/>
      <c r="B18" s="15" t="s">
        <v>4</v>
      </c>
      <c r="C18" s="13"/>
      <c r="D18" s="13"/>
      <c r="E18" s="13"/>
      <c r="F18" s="83"/>
    </row>
    <row r="19" spans="1:7" ht="12" customHeight="1" thickBot="1" x14ac:dyDescent="0.2">
      <c r="A19" s="12"/>
      <c r="B19" s="13"/>
      <c r="C19" s="13"/>
      <c r="D19" s="13"/>
      <c r="E19" s="13"/>
      <c r="F19" s="83"/>
    </row>
    <row r="20" spans="1:7" ht="12" customHeight="1" thickBot="1" x14ac:dyDescent="0.2">
      <c r="A20" s="12"/>
      <c r="B20" s="172" t="s">
        <v>25</v>
      </c>
      <c r="C20" s="95"/>
      <c r="D20" s="95"/>
      <c r="E20" s="173">
        <f>+E16*25/100</f>
        <v>2726250</v>
      </c>
      <c r="F20" s="83"/>
    </row>
    <row r="21" spans="1:7" ht="12" customHeight="1" x14ac:dyDescent="0.15">
      <c r="A21" s="12"/>
      <c r="B21" s="13"/>
      <c r="C21" s="13"/>
      <c r="D21" s="13"/>
      <c r="E21" s="18"/>
      <c r="F21" s="83"/>
    </row>
    <row r="22" spans="1:7" ht="12" customHeight="1" x14ac:dyDescent="0.15">
      <c r="A22" s="20"/>
      <c r="B22" s="21" t="s">
        <v>24</v>
      </c>
      <c r="C22" s="13"/>
      <c r="D22" s="13"/>
      <c r="E22" s="85">
        <f>'DETERMINACION BASE RENTA PRESUN'!F53</f>
        <v>1490143.5</v>
      </c>
      <c r="F22" s="83"/>
    </row>
    <row r="23" spans="1:7" ht="12" customHeight="1" thickBot="1" x14ac:dyDescent="0.2">
      <c r="A23" s="12"/>
      <c r="B23" s="13"/>
      <c r="C23" s="13"/>
      <c r="D23" s="13"/>
      <c r="E23" s="18"/>
      <c r="F23" s="83"/>
    </row>
    <row r="24" spans="1:7" ht="12" customHeight="1" thickBot="1" x14ac:dyDescent="0.2">
      <c r="A24" s="12"/>
      <c r="B24" s="94" t="s">
        <v>16</v>
      </c>
      <c r="C24" s="95"/>
      <c r="D24" s="95"/>
      <c r="E24" s="96">
        <f>+E20-E22</f>
        <v>1236106.5</v>
      </c>
      <c r="F24" s="83"/>
    </row>
    <row r="25" spans="1:7" ht="12" customHeight="1" x14ac:dyDescent="0.15">
      <c r="A25" s="12"/>
      <c r="B25" s="13"/>
      <c r="C25" s="13"/>
      <c r="D25" s="13"/>
      <c r="E25" s="18"/>
      <c r="F25" s="83"/>
    </row>
    <row r="26" spans="1:7" ht="12" customHeight="1" thickBot="1" x14ac:dyDescent="0.2">
      <c r="A26" s="12"/>
      <c r="B26" s="13"/>
      <c r="C26" s="22"/>
      <c r="D26" s="22"/>
      <c r="E26" s="22"/>
      <c r="F26" s="83"/>
    </row>
    <row r="27" spans="1:7" ht="12" customHeight="1" thickBot="1" x14ac:dyDescent="0.2">
      <c r="A27" s="24" t="s">
        <v>26</v>
      </c>
      <c r="B27" s="90" t="s">
        <v>27</v>
      </c>
      <c r="C27" s="25" t="s">
        <v>18</v>
      </c>
      <c r="D27" s="25" t="s">
        <v>28</v>
      </c>
      <c r="E27" s="91" t="s">
        <v>29</v>
      </c>
      <c r="F27" s="170" t="s">
        <v>86</v>
      </c>
      <c r="G27" s="28" t="s">
        <v>87</v>
      </c>
    </row>
    <row r="28" spans="1:7" ht="12" customHeight="1" x14ac:dyDescent="0.15">
      <c r="A28" s="88" t="s">
        <v>30</v>
      </c>
      <c r="B28" s="88" t="s">
        <v>31</v>
      </c>
      <c r="C28" s="89">
        <v>0.6</v>
      </c>
      <c r="D28" s="26">
        <f>E16*C28</f>
        <v>6543000</v>
      </c>
      <c r="E28" s="26">
        <f>E20*C28</f>
        <v>1635750</v>
      </c>
      <c r="F28" s="174">
        <f>E22*C28</f>
        <v>894086.1</v>
      </c>
      <c r="G28" s="176">
        <f>E28-F28</f>
        <v>741663.9</v>
      </c>
    </row>
    <row r="29" spans="1:7" ht="12" customHeight="1" x14ac:dyDescent="0.15">
      <c r="A29" s="17" t="s">
        <v>32</v>
      </c>
      <c r="B29" s="17" t="s">
        <v>33</v>
      </c>
      <c r="C29" s="87">
        <v>0.2</v>
      </c>
      <c r="D29" s="26">
        <f>E16*C29</f>
        <v>2181000</v>
      </c>
      <c r="E29" s="27">
        <f>E20*C29</f>
        <v>545250</v>
      </c>
      <c r="F29" s="174">
        <f>E22*C29</f>
        <v>298028.7</v>
      </c>
      <c r="G29" s="176">
        <f t="shared" ref="G29:G30" si="0">E29-F29</f>
        <v>247221.3</v>
      </c>
    </row>
    <row r="30" spans="1:7" ht="12" customHeight="1" x14ac:dyDescent="0.15">
      <c r="A30" s="17" t="s">
        <v>34</v>
      </c>
      <c r="B30" s="17" t="s">
        <v>35</v>
      </c>
      <c r="C30" s="87">
        <v>0.2</v>
      </c>
      <c r="D30" s="26">
        <f>E16*C30</f>
        <v>2181000</v>
      </c>
      <c r="E30" s="27">
        <f>E20*C30</f>
        <v>545250</v>
      </c>
      <c r="F30" s="174">
        <f>E22*C30</f>
        <v>298028.7</v>
      </c>
      <c r="G30" s="176">
        <f t="shared" si="0"/>
        <v>247221.3</v>
      </c>
    </row>
    <row r="31" spans="1:7" ht="12" customHeight="1" x14ac:dyDescent="0.15">
      <c r="A31" s="17"/>
      <c r="B31" s="17"/>
      <c r="C31" s="17"/>
      <c r="D31" s="171">
        <f>SUM(D28:D30)</f>
        <v>10905000</v>
      </c>
      <c r="E31" s="171">
        <f>SUM(E28:E30)</f>
        <v>2726250</v>
      </c>
      <c r="F31" s="175">
        <f>SUM(F28:F30)</f>
        <v>1490143.5</v>
      </c>
      <c r="G31" s="177">
        <f>SUM(G28:G30)</f>
        <v>1236106.5</v>
      </c>
    </row>
    <row r="32" spans="1:7" ht="12" customHeight="1" x14ac:dyDescent="0.15">
      <c r="A32" s="12"/>
      <c r="B32" s="13"/>
      <c r="C32" s="13"/>
      <c r="D32" s="13"/>
      <c r="E32" s="13"/>
    </row>
    <row r="33" spans="1:10" ht="12" customHeight="1" x14ac:dyDescent="0.15">
      <c r="A33" s="12"/>
      <c r="B33" s="13"/>
      <c r="C33" s="13"/>
      <c r="D33" s="13"/>
      <c r="E33" s="13"/>
      <c r="F33" s="5"/>
    </row>
    <row r="34" spans="1:10" ht="12" customHeight="1" x14ac:dyDescent="0.15">
      <c r="A34" s="23"/>
      <c r="B34" s="22"/>
      <c r="C34" s="22"/>
      <c r="D34" s="22"/>
      <c r="E34" s="86"/>
      <c r="F34" s="3"/>
    </row>
    <row r="35" spans="1:10" ht="12" customHeight="1" x14ac:dyDescent="0.15">
      <c r="A35" s="12"/>
      <c r="B35" s="13"/>
      <c r="C35" s="13"/>
      <c r="D35" s="13"/>
      <c r="E35" s="13"/>
      <c r="H35" s="92"/>
      <c r="I35" s="93"/>
      <c r="J35" s="92"/>
    </row>
    <row r="36" spans="1:10" ht="12" customHeight="1" x14ac:dyDescent="0.15">
      <c r="A36" s="13" t="s">
        <v>23</v>
      </c>
      <c r="B36" s="13"/>
      <c r="C36" s="13"/>
      <c r="D36" s="13"/>
      <c r="E36" s="13"/>
    </row>
    <row r="37" spans="1:10" ht="12" customHeight="1" x14ac:dyDescent="0.15">
      <c r="A37" s="8"/>
      <c r="B37" s="8"/>
      <c r="C37" s="8"/>
      <c r="D37" s="8"/>
      <c r="E37" s="8"/>
    </row>
    <row r="38" spans="1:10" ht="12" customHeight="1" x14ac:dyDescent="0.15">
      <c r="A38" s="8"/>
      <c r="B38" s="8"/>
      <c r="C38" s="8"/>
      <c r="D38" s="8"/>
      <c r="E38" s="8"/>
    </row>
    <row r="39" spans="1:10" ht="12" customHeight="1" x14ac:dyDescent="0.15">
      <c r="A39" s="8"/>
      <c r="B39" s="8"/>
      <c r="C39" s="8"/>
      <c r="D39" s="8"/>
      <c r="E39" s="8"/>
    </row>
    <row r="40" spans="1:10" ht="12" customHeight="1" x14ac:dyDescent="0.15">
      <c r="A40" s="8"/>
      <c r="B40" s="8"/>
      <c r="C40" s="8"/>
      <c r="D40" s="8"/>
      <c r="E40" s="8"/>
    </row>
    <row r="45" spans="1:10" ht="13" customHeight="1" x14ac:dyDescent="0.15">
      <c r="A45" s="4"/>
      <c r="B45" s="5"/>
      <c r="C45" s="5"/>
      <c r="D45" s="5"/>
      <c r="E45" s="6"/>
    </row>
  </sheetData>
  <phoneticPr fontId="0" type="noConversion"/>
  <pageMargins left="0" right="0" top="0" bottom="0" header="0" footer="0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AF28"/>
  <sheetViews>
    <sheetView tabSelected="1" zoomScale="140" zoomScaleNormal="140" workbookViewId="0">
      <selection activeCell="F25" sqref="F25"/>
    </sheetView>
  </sheetViews>
  <sheetFormatPr baseColWidth="10" defaultRowHeight="13" x14ac:dyDescent="0.15"/>
  <cols>
    <col min="1" max="1" width="10.83203125" style="7"/>
    <col min="2" max="2" width="19.6640625" style="98" customWidth="1"/>
    <col min="3" max="3" width="13.33203125" style="7" bestFit="1" customWidth="1"/>
    <col min="4" max="4" width="19" style="7" customWidth="1"/>
    <col min="5" max="7" width="10.83203125" style="7"/>
    <col min="8" max="8" width="11.6640625" style="7" bestFit="1" customWidth="1"/>
    <col min="9" max="9" width="14.5" style="7" customWidth="1"/>
    <col min="10" max="32" width="10.83203125" style="7"/>
  </cols>
  <sheetData>
    <row r="3" spans="1:4" x14ac:dyDescent="0.15">
      <c r="A3" s="36" t="s">
        <v>68</v>
      </c>
    </row>
    <row r="5" spans="1:4" x14ac:dyDescent="0.15">
      <c r="A5" s="101" t="s">
        <v>69</v>
      </c>
      <c r="B5" s="102" t="s">
        <v>70</v>
      </c>
    </row>
    <row r="6" spans="1:4" x14ac:dyDescent="0.15">
      <c r="A6" s="99" t="s">
        <v>71</v>
      </c>
      <c r="B6" s="100">
        <v>5500000</v>
      </c>
    </row>
    <row r="7" spans="1:4" x14ac:dyDescent="0.15">
      <c r="A7" s="99" t="s">
        <v>72</v>
      </c>
      <c r="B7" s="100">
        <v>7700000</v>
      </c>
    </row>
    <row r="8" spans="1:4" x14ac:dyDescent="0.15">
      <c r="A8" s="99" t="s">
        <v>74</v>
      </c>
      <c r="B8" s="100">
        <v>9500000</v>
      </c>
    </row>
    <row r="9" spans="1:4" x14ac:dyDescent="0.15">
      <c r="A9" s="99" t="s">
        <v>73</v>
      </c>
      <c r="B9" s="100">
        <v>3400000</v>
      </c>
    </row>
    <row r="10" spans="1:4" x14ac:dyDescent="0.15">
      <c r="A10" s="103"/>
      <c r="B10" s="104">
        <f>SUM(B6:B9)</f>
        <v>26100000</v>
      </c>
      <c r="D10" s="187" t="s">
        <v>91</v>
      </c>
    </row>
    <row r="16" spans="1:4" ht="14" thickBot="1" x14ac:dyDescent="0.2"/>
    <row r="17" spans="1:9" ht="14" thickBot="1" x14ac:dyDescent="0.2">
      <c r="A17" s="41" t="s">
        <v>69</v>
      </c>
      <c r="B17" s="109" t="s">
        <v>70</v>
      </c>
      <c r="C17" s="110" t="s">
        <v>75</v>
      </c>
      <c r="D17" s="69" t="s">
        <v>76</v>
      </c>
    </row>
    <row r="18" spans="1:9" x14ac:dyDescent="0.15">
      <c r="A18" s="111" t="s">
        <v>71</v>
      </c>
      <c r="B18" s="108">
        <f>B6</f>
        <v>5500000</v>
      </c>
      <c r="C18" s="45">
        <v>1.0469999999999999</v>
      </c>
      <c r="D18" s="112">
        <f>B18*C18</f>
        <v>5758500</v>
      </c>
    </row>
    <row r="19" spans="1:9" ht="14" thickBot="1" x14ac:dyDescent="0.2">
      <c r="A19" s="113" t="s">
        <v>72</v>
      </c>
      <c r="B19" s="100">
        <f>B7</f>
        <v>7700000</v>
      </c>
      <c r="C19" s="49">
        <v>1.016</v>
      </c>
      <c r="D19" s="114">
        <f t="shared" ref="D19:D21" si="0">B19*C19</f>
        <v>7823200</v>
      </c>
    </row>
    <row r="20" spans="1:9" ht="14" thickBot="1" x14ac:dyDescent="0.2">
      <c r="A20" s="113" t="s">
        <v>74</v>
      </c>
      <c r="B20" s="100">
        <f>B8</f>
        <v>9500000</v>
      </c>
      <c r="C20" s="49">
        <v>1.012</v>
      </c>
      <c r="D20" s="114">
        <f t="shared" si="0"/>
        <v>9614000</v>
      </c>
      <c r="H20" s="119">
        <v>2707.56</v>
      </c>
      <c r="I20" s="120" t="s">
        <v>79</v>
      </c>
    </row>
    <row r="21" spans="1:9" ht="14" thickBot="1" x14ac:dyDescent="0.2">
      <c r="A21" s="115" t="s">
        <v>73</v>
      </c>
      <c r="B21" s="116">
        <f>B9</f>
        <v>3400000</v>
      </c>
      <c r="C21" s="117">
        <v>1</v>
      </c>
      <c r="D21" s="118">
        <f t="shared" si="0"/>
        <v>3400000</v>
      </c>
    </row>
    <row r="22" spans="1:9" ht="14" thickBot="1" x14ac:dyDescent="0.2">
      <c r="A22" s="178"/>
      <c r="B22" s="179">
        <f>SUM(B18:B21)</f>
        <v>26100000</v>
      </c>
      <c r="C22" s="180"/>
      <c r="D22" s="181">
        <f>SUM(D18:D21)</f>
        <v>26595700</v>
      </c>
    </row>
    <row r="24" spans="1:9" x14ac:dyDescent="0.15">
      <c r="F24" s="136" t="s">
        <v>94</v>
      </c>
    </row>
    <row r="25" spans="1:9" ht="14" thickBot="1" x14ac:dyDescent="0.2">
      <c r="B25" s="182" t="s">
        <v>77</v>
      </c>
      <c r="C25" s="183">
        <v>0.2</v>
      </c>
      <c r="D25" s="93">
        <f>D22*C25</f>
        <v>5319140</v>
      </c>
      <c r="F25" s="136" t="s">
        <v>92</v>
      </c>
    </row>
    <row r="26" spans="1:9" ht="14" thickBot="1" x14ac:dyDescent="0.2">
      <c r="B26" s="105" t="s">
        <v>78</v>
      </c>
      <c r="C26" s="106">
        <v>0.25</v>
      </c>
      <c r="D26" s="107">
        <f>D25*25%</f>
        <v>1329785</v>
      </c>
      <c r="F26" s="136" t="s">
        <v>93</v>
      </c>
    </row>
    <row r="27" spans="1:9" x14ac:dyDescent="0.15">
      <c r="B27" s="184" t="s">
        <v>88</v>
      </c>
      <c r="D27" s="93">
        <f>-B10*2%</f>
        <v>-522000</v>
      </c>
    </row>
    <row r="28" spans="1:9" x14ac:dyDescent="0.15">
      <c r="B28" s="185" t="s">
        <v>89</v>
      </c>
      <c r="C28" s="146"/>
      <c r="D28" s="186">
        <f>D26+D27</f>
        <v>807785</v>
      </c>
      <c r="E28" s="187" t="s">
        <v>90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zoomScale="140" zoomScaleNormal="140" workbookViewId="0">
      <selection activeCell="D13" sqref="D13"/>
    </sheetView>
  </sheetViews>
  <sheetFormatPr baseColWidth="10" defaultRowHeight="13" x14ac:dyDescent="0.15"/>
  <cols>
    <col min="1" max="1" width="5.1640625" customWidth="1"/>
    <col min="2" max="2" width="23.5" customWidth="1"/>
    <col min="3" max="3" width="14.1640625" customWidth="1"/>
    <col min="4" max="4" width="11.6640625" customWidth="1"/>
    <col min="5" max="5" width="14.1640625" customWidth="1"/>
    <col min="6" max="6" width="12.5" customWidth="1"/>
  </cols>
  <sheetData>
    <row r="1" spans="1:6" ht="14" thickBot="1" x14ac:dyDescent="0.2">
      <c r="A1" s="1" t="s">
        <v>41</v>
      </c>
      <c r="B1" s="1"/>
      <c r="C1" s="28"/>
    </row>
    <row r="2" spans="1:6" x14ac:dyDescent="0.15">
      <c r="A2" s="1"/>
      <c r="B2" s="1"/>
      <c r="C2" s="1"/>
    </row>
    <row r="3" spans="1:6" x14ac:dyDescent="0.15">
      <c r="A3" s="2"/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</row>
    <row r="4" spans="1:6" x14ac:dyDescent="0.15">
      <c r="A4" s="2">
        <v>1</v>
      </c>
      <c r="B4" s="30">
        <v>44927</v>
      </c>
      <c r="C4" s="29"/>
      <c r="D4" s="97">
        <f>4.7/100+1</f>
        <v>1.0469999999999999</v>
      </c>
      <c r="E4" s="29">
        <f t="shared" ref="E4:E15" si="0">+C4*D4</f>
        <v>0</v>
      </c>
      <c r="F4" s="29">
        <f t="shared" ref="F4:F15" si="1">+E4-C4</f>
        <v>0</v>
      </c>
    </row>
    <row r="5" spans="1:6" x14ac:dyDescent="0.15">
      <c r="A5" s="2">
        <v>2</v>
      </c>
      <c r="B5" s="30">
        <v>44958</v>
      </c>
      <c r="C5" s="29"/>
      <c r="D5" s="97">
        <f>4/100+1</f>
        <v>1.04</v>
      </c>
      <c r="E5" s="29">
        <f t="shared" si="0"/>
        <v>0</v>
      </c>
      <c r="F5" s="29">
        <f t="shared" si="1"/>
        <v>0</v>
      </c>
    </row>
    <row r="6" spans="1:6" x14ac:dyDescent="0.15">
      <c r="A6" s="2">
        <v>3</v>
      </c>
      <c r="B6" s="30">
        <v>44986</v>
      </c>
      <c r="C6" s="29"/>
      <c r="D6" s="97">
        <f>3.4/100+1</f>
        <v>1.034</v>
      </c>
      <c r="E6" s="29">
        <f t="shared" si="0"/>
        <v>0</v>
      </c>
      <c r="F6" s="29">
        <f t="shared" si="1"/>
        <v>0</v>
      </c>
    </row>
    <row r="7" spans="1:6" s="140" customFormat="1" x14ac:dyDescent="0.15">
      <c r="A7" s="142">
        <v>4</v>
      </c>
      <c r="B7" s="143">
        <v>45017</v>
      </c>
      <c r="C7" s="144"/>
      <c r="D7" s="145">
        <f>3/100+1</f>
        <v>1.03</v>
      </c>
      <c r="E7" s="144">
        <f t="shared" si="0"/>
        <v>0</v>
      </c>
      <c r="F7" s="144">
        <f t="shared" si="1"/>
        <v>0</v>
      </c>
    </row>
    <row r="8" spans="1:6" x14ac:dyDescent="0.15">
      <c r="A8" s="2">
        <v>5</v>
      </c>
      <c r="B8" s="30">
        <v>45047</v>
      </c>
      <c r="C8" s="29"/>
      <c r="D8" s="97">
        <f>2.5/100+1</f>
        <v>1.0249999999999999</v>
      </c>
      <c r="E8" s="29">
        <f t="shared" si="0"/>
        <v>0</v>
      </c>
      <c r="F8" s="29">
        <f t="shared" si="1"/>
        <v>0</v>
      </c>
    </row>
    <row r="9" spans="1:6" s="140" customFormat="1" x14ac:dyDescent="0.15">
      <c r="A9" s="142">
        <v>6</v>
      </c>
      <c r="B9" s="143">
        <v>45078</v>
      </c>
      <c r="C9" s="144"/>
      <c r="D9" s="145">
        <f>2.2/100+1</f>
        <v>1.022</v>
      </c>
      <c r="E9" s="144">
        <f t="shared" si="0"/>
        <v>0</v>
      </c>
      <c r="F9" s="144">
        <f t="shared" si="1"/>
        <v>0</v>
      </c>
    </row>
    <row r="10" spans="1:6" x14ac:dyDescent="0.15">
      <c r="A10" s="2">
        <v>7</v>
      </c>
      <c r="B10" s="30">
        <v>45108</v>
      </c>
      <c r="C10" s="29"/>
      <c r="D10" s="97">
        <f>2.3/100+1</f>
        <v>1.0229999999999999</v>
      </c>
      <c r="E10" s="29">
        <f t="shared" si="0"/>
        <v>0</v>
      </c>
      <c r="F10" s="29">
        <f t="shared" si="1"/>
        <v>0</v>
      </c>
    </row>
    <row r="11" spans="1:6" x14ac:dyDescent="0.15">
      <c r="A11" s="2">
        <v>8</v>
      </c>
      <c r="B11" s="30">
        <v>45139</v>
      </c>
      <c r="C11" s="29"/>
      <c r="D11" s="97">
        <f>1.6/100+1</f>
        <v>1.016</v>
      </c>
      <c r="E11" s="29">
        <f t="shared" si="0"/>
        <v>0</v>
      </c>
      <c r="F11" s="29">
        <f t="shared" si="1"/>
        <v>0</v>
      </c>
    </row>
    <row r="12" spans="1:6" s="140" customFormat="1" x14ac:dyDescent="0.15">
      <c r="A12" s="142">
        <v>9</v>
      </c>
      <c r="B12" s="143">
        <v>45170</v>
      </c>
      <c r="C12" s="144"/>
      <c r="D12" s="145">
        <f>1.3/100+1</f>
        <v>1.0129999999999999</v>
      </c>
      <c r="E12" s="144">
        <f t="shared" si="0"/>
        <v>0</v>
      </c>
      <c r="F12" s="144">
        <f t="shared" si="1"/>
        <v>0</v>
      </c>
    </row>
    <row r="13" spans="1:6" s="140" customFormat="1" x14ac:dyDescent="0.15">
      <c r="A13" s="142">
        <v>10</v>
      </c>
      <c r="B13" s="143">
        <v>45200</v>
      </c>
      <c r="C13" s="144"/>
      <c r="D13" s="145">
        <f>1.2/100+1</f>
        <v>1.012</v>
      </c>
      <c r="E13" s="144">
        <f t="shared" si="0"/>
        <v>0</v>
      </c>
      <c r="F13" s="144">
        <f t="shared" si="1"/>
        <v>0</v>
      </c>
    </row>
    <row r="14" spans="1:6" x14ac:dyDescent="0.15">
      <c r="A14" s="2">
        <v>11</v>
      </c>
      <c r="B14" s="30">
        <v>45231</v>
      </c>
      <c r="C14" s="29"/>
      <c r="D14" s="97">
        <f>0.3/100+1</f>
        <v>1.0029999999999999</v>
      </c>
      <c r="E14" s="29">
        <f t="shared" si="0"/>
        <v>0</v>
      </c>
      <c r="F14" s="29">
        <f t="shared" si="1"/>
        <v>0</v>
      </c>
    </row>
    <row r="15" spans="1:6" x14ac:dyDescent="0.15">
      <c r="A15" s="2">
        <v>12</v>
      </c>
      <c r="B15" s="30">
        <v>45261</v>
      </c>
      <c r="C15" s="29"/>
      <c r="D15" s="97">
        <f>0/100+1</f>
        <v>1</v>
      </c>
      <c r="E15" s="29">
        <f t="shared" si="0"/>
        <v>0</v>
      </c>
      <c r="F15" s="29">
        <f t="shared" si="1"/>
        <v>0</v>
      </c>
    </row>
    <row r="16" spans="1:6" x14ac:dyDescent="0.15">
      <c r="A16" s="2"/>
      <c r="B16" s="2"/>
      <c r="C16" s="29"/>
      <c r="D16" s="97">
        <f>0/100+1</f>
        <v>1</v>
      </c>
      <c r="E16" s="2"/>
      <c r="F16" s="2"/>
    </row>
    <row r="17" spans="1:6" x14ac:dyDescent="0.15">
      <c r="A17" s="2"/>
      <c r="B17" s="2" t="s">
        <v>47</v>
      </c>
      <c r="C17" s="31">
        <f>SUM(C4:C16)</f>
        <v>0</v>
      </c>
      <c r="D17" s="97"/>
      <c r="E17" s="29">
        <f>SUM(E4:E16)</f>
        <v>0</v>
      </c>
      <c r="F17" s="29">
        <f>SUM(F4:F16)</f>
        <v>0</v>
      </c>
    </row>
    <row r="18" spans="1:6" x14ac:dyDescent="0.15">
      <c r="D18" s="7"/>
    </row>
  </sheetData>
  <phoneticPr fontId="0" type="noConversion"/>
  <pageMargins left="0.75" right="0.75" top="1" bottom="1" header="0" footer="0"/>
  <pageSetup orientation="portrait" horizontalDpi="0" verticalDpi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5CE50-7B06-7843-8E8B-992557A3B556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C943-0C1F-F14F-B869-2132745C7C69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DETERMINACION BASE RENTA PRESUN</vt:lpstr>
      <vt:lpstr>DJ 1943 2025</vt:lpstr>
      <vt:lpstr>RENTA PRESUNTA PEQUEÑA MINERIA</vt:lpstr>
      <vt:lpstr>ANEXOS</vt:lpstr>
      <vt:lpstr>DJ1943</vt:lpstr>
      <vt:lpstr>CER DE AVALUO FISCAL</vt:lpstr>
    </vt:vector>
  </TitlesOfParts>
  <Company>Particular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Microsoft Office User</cp:lastModifiedBy>
  <cp:lastPrinted>2023-03-24T14:34:42Z</cp:lastPrinted>
  <dcterms:created xsi:type="dcterms:W3CDTF">2011-04-21T12:54:47Z</dcterms:created>
  <dcterms:modified xsi:type="dcterms:W3CDTF">2025-01-21T20:28:10Z</dcterms:modified>
</cp:coreProperties>
</file>